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22"/>
  <c r="Q12"/>
  <c r="Q17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<sst xmlns="http://schemas.openxmlformats.org/spreadsheetml/2006/main" count="114" uniqueCount="72">
  <si>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</si>
  <si>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</si>
  <si>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</si>
  <si>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KC Zlín</t>
  </si>
  <si>
    <t>Datum:  </t>
  </si>
  <si>
    <t>12.11.2022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</si>
  <si>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</si>
  <si>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</si>
  <si>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</si>
  <si>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</si>
  <si>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</si>
  <si>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</si>
  <si>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</si>
  <si>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</si>
  <si>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</si>
  <si>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</si>
  <si>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</si>
  <si>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</si>
  <si>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</si>
  <si>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</si>
  <si>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</si>
  <si>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Novák</t>
  </si>
  <si>
    <t>Jindřich</t>
  </si>
  <si>
    <t>Stanislav</t>
  </si>
  <si>
    <t>Matlach</t>
  </si>
  <si>
    <t>Šenkýř</t>
  </si>
  <si>
    <t>David</t>
  </si>
  <si>
    <t>Radek</t>
  </si>
  <si>
    <t>Fojtík</t>
  </si>
  <si>
    <t>Košťál</t>
  </si>
  <si>
    <t>Bronislav</t>
  </si>
  <si>
    <t>Pavel</t>
  </si>
  <si>
    <t>Málek</t>
  </si>
  <si>
    <t>Hanuš</t>
  </si>
  <si>
    <t>Miroslav</t>
  </si>
  <si>
    <t>Jiří</t>
  </si>
  <si>
    <t>Janás</t>
  </si>
  <si>
    <t>Klika</t>
  </si>
  <si>
    <t>Milan</t>
  </si>
  <si>
    <t>Matějíček</t>
  </si>
  <si>
    <t>Antoš</t>
  </si>
  <si>
    <t>Lubomír</t>
  </si>
  <si>
    <t>Celkový výkon družstva  </t>
  </si>
  <si>
    <t>Vedoucí družstva         Jméno:</t>
  </si>
  <si>
    <t>Radim Abrahám</t>
  </si>
  <si>
    <t>Bodový zisk</t>
  </si>
  <si>
    <t>Milan Klika</t>
  </si>
  <si>
    <t>Podpis:</t>
  </si>
  <si>
    <t>Rozhodčí</t>
  </si>
  <si>
    <t>Jméno:</t>
  </si>
  <si>
    <t>Zdeněk Bachňák</t>
  </si>
  <si>
    <t>Číslo průkazu:</t>
  </si>
  <si>
    <t>II/0511</t>
  </si>
  <si>
    <t>Čas zahájení utkání:  </t>
  </si>
  <si>
    <t>14:00</t>
  </si>
  <si>
    <t>Teplota na kuželně:  </t>
  </si>
  <si>
    <t>Čas ukončení utkání:  </t>
  </si>
  <si>
    <t>17:45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</si>
  <si>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</si>
  <si>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</si>
  <si>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</si>
  <si>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</si>
  <si>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</si>
  <si>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</si>
  <si>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</si>
  <si>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</si>
  <si>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</si>
  <si>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</si>
  <si>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</si>
  <si>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</si>
  <si>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</si>
  <si>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12.11.2022 Zdeněk Bachňák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</si>
</sst>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99</v>
      </c>
      <c r="E8" s="12">
        <v>36</v>
      </c>
      <c r="F8" s="12">
        <v>3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93</v>
      </c>
      <c r="O8" s="12">
        <v>45</v>
      </c>
      <c r="P8" s="12">
        <v>2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53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42</v>
      </c>
      <c r="P9" s="18">
        <v>1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111</v>
      </c>
      <c r="E10" s="18">
        <v>35</v>
      </c>
      <c r="F10" s="18">
        <v>0</v>
      </c>
      <c r="G10" s="19">
        <f>IF(AND(ISBLANK(D10),ISBLANK(E10)),"",D10+E10)</f>
        <v>146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95</v>
      </c>
      <c r="O10" s="18">
        <v>36</v>
      </c>
      <c r="P10" s="18">
        <v>1</v>
      </c>
      <c r="Q10" s="19">
        <f>IF(AND(ISBLANK(N10),ISBLANK(O10)),"",N10+O10)</f>
        <v>131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27</v>
      </c>
      <c r="F11" s="23">
        <v>3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53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401</v>
      </c>
      <c r="E12" s="28">
        <f>IF(ISNUMBER($G12),SUM(E8:E11),"")</f>
        <v>151</v>
      </c>
      <c r="F12" s="28">
        <f>IF(ISNUMBER($G12),SUM(F8:F11),"")</f>
        <v>6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20071</v>
      </c>
      <c r="L12" s="97"/>
      <c r="M12" s="26" t="s">
        <v>17</v>
      </c>
      <c r="N12" s="27">
        <f>IF(ISNUMBER($G12),SUM(N8:N11),"")</f>
        <v>381</v>
      </c>
      <c r="O12" s="28">
        <f>IF(ISNUMBER($G12),SUM(O8:O11),"")</f>
        <v>176</v>
      </c>
      <c r="P12" s="28">
        <f>IF(ISNUMBER($G12),SUM(P8:P11),"")</f>
        <v>5</v>
      </c>
      <c r="Q12" s="29">
        <f>IF(SUM($G8:$G11)+SUM($Q8:$Q11)&gt;0,SUM(Q8:Q11),"")</f>
        <v>557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102</v>
      </c>
      <c r="E13" s="12">
        <v>53</v>
      </c>
      <c r="F13" s="12">
        <v>0</v>
      </c>
      <c r="G13" s="13">
        <f>IF(AND(ISBLANK(D13),ISBLANK(E13)),"",D13+E13)</f>
        <v>155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80</v>
      </c>
      <c r="P13" s="12">
        <v>0</v>
      </c>
      <c r="Q13" s="13">
        <f>IF(AND(ISBLANK(N13),ISBLANK(O13)),"",N13+O13)</f>
        <v>179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53</v>
      </c>
      <c r="F14" s="18">
        <v>2</v>
      </c>
      <c r="G14" s="19">
        <f>IF(AND(ISBLANK(D14),ISBLANK(E14)),"",D14+E14)</f>
        <v>150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50</v>
      </c>
      <c r="P14" s="18">
        <v>0</v>
      </c>
      <c r="Q14" s="19">
        <f>IF(AND(ISBLANK(N14),ISBLANK(O14)),"",N14+O14)</f>
        <v>140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86</v>
      </c>
      <c r="E15" s="18">
        <v>54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88</v>
      </c>
      <c r="O15" s="18">
        <v>63</v>
      </c>
      <c r="P15" s="18">
        <v>0</v>
      </c>
      <c r="Q15" s="19">
        <f>IF(AND(ISBLANK(N15),ISBLANK(O15)),"",N15+O15)</f>
        <v>151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44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39</v>
      </c>
      <c r="P16" s="23">
        <v>1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21456</v>
      </c>
      <c r="B17" s="97"/>
      <c r="C17" s="26" t="s">
        <v>17</v>
      </c>
      <c r="D17" s="27">
        <f>IF(ISNUMBER($G17),SUM(D13:D16),"")</f>
        <v>391</v>
      </c>
      <c r="E17" s="28">
        <f>IF(ISNUMBER($G17),SUM(E13:E16),"")</f>
        <v>204</v>
      </c>
      <c r="F17" s="28">
        <f>IF(ISNUMBER($G17),SUM(F13:F16),"")</f>
        <v>4</v>
      </c>
      <c r="G17" s="29">
        <f>IF(SUM($G13:$G16)+SUM($Q13:$Q16)&gt;0,SUM(G13:G16),"")</f>
        <v>595</v>
      </c>
      <c r="H17" s="27">
        <f>IF(ISNUMBER($G17),SUM(H13:H16),"")</f>
        <v>2</v>
      </c>
      <c r="I17" s="99"/>
      <c r="K17" s="96">
        <v>19877</v>
      </c>
      <c r="L17" s="97"/>
      <c r="M17" s="26" t="s">
        <v>17</v>
      </c>
      <c r="N17" s="27">
        <f>IF(ISNUMBER($G17),SUM(N13:N16),"")</f>
        <v>373</v>
      </c>
      <c r="O17" s="28">
        <f>IF(ISNUMBER($G17),SUM(O13:O16),"")</f>
        <v>232</v>
      </c>
      <c r="P17" s="28">
        <f>IF(ISNUMBER($G17),SUM(P13:P16),"")</f>
        <v>1</v>
      </c>
      <c r="Q17" s="29">
        <f>IF(SUM($G13:$G16)+SUM($Q13:$Q16)&gt;0,SUM(Q13:Q16),"")</f>
        <v>605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89</v>
      </c>
      <c r="E18" s="12">
        <v>45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98</v>
      </c>
      <c r="O18" s="12">
        <v>44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45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61</v>
      </c>
      <c r="F20" s="18">
        <v>0</v>
      </c>
      <c r="G20" s="19">
        <f>IF(AND(ISBLANK(D20),ISBLANK(E20)),"",D20+E20)</f>
        <v>146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35</v>
      </c>
      <c r="P20" s="18">
        <v>2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62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97</v>
      </c>
      <c r="O21" s="23">
        <v>42</v>
      </c>
      <c r="P21" s="23">
        <v>1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15455</v>
      </c>
      <c r="B22" s="97"/>
      <c r="C22" s="26" t="s">
        <v>17</v>
      </c>
      <c r="D22" s="27">
        <f>IF(ISNUMBER($G22),SUM(D18:D21),"")</f>
        <v>370</v>
      </c>
      <c r="E22" s="28">
        <f>IF(ISNUMBER($G22),SUM(E18:E21),"")</f>
        <v>213</v>
      </c>
      <c r="F22" s="28">
        <f>IF(ISNUMBER($G22),SUM(F18:F21),"")</f>
        <v>3</v>
      </c>
      <c r="G22" s="29">
        <f>IF(SUM($G18:$G21)+SUM($Q18:$Q21)&gt;0,SUM(G18:G21),"")</f>
        <v>583</v>
      </c>
      <c r="H22" s="27">
        <f>IF(ISNUMBER($G22),SUM(H18:H21),"")</f>
        <v>2</v>
      </c>
      <c r="I22" s="99"/>
      <c r="K22" s="96">
        <v>6565</v>
      </c>
      <c r="L22" s="97"/>
      <c r="M22" s="26" t="s">
        <v>17</v>
      </c>
      <c r="N22" s="27">
        <f>IF(ISNUMBER($G22),SUM(N18:N21),"")</f>
        <v>381</v>
      </c>
      <c r="O22" s="28">
        <f>IF(ISNUMBER($G22),SUM(O18:O21),"")</f>
        <v>166</v>
      </c>
      <c r="P22" s="28">
        <f>IF(ISNUMBER($G22),SUM(P18:P21),"")</f>
        <v>4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79</v>
      </c>
      <c r="F23" s="12">
        <v>0</v>
      </c>
      <c r="G23" s="13">
        <f>IF(AND(ISBLANK(D23),ISBLANK(E23)),"",D23+E23)</f>
        <v>182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97</v>
      </c>
      <c r="O23" s="12">
        <v>35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54</v>
      </c>
      <c r="F24" s="18">
        <v>2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52</v>
      </c>
      <c r="P24" s="18">
        <v>0</v>
      </c>
      <c r="Q24" s="19">
        <f>IF(AND(ISBLANK(N24),ISBLANK(O24)),"",N24+O24)</f>
        <v>141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101</v>
      </c>
      <c r="E25" s="18">
        <v>35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36</v>
      </c>
      <c r="P25" s="18">
        <v>1</v>
      </c>
      <c r="Q25" s="19">
        <f>IF(AND(ISBLANK(N25),ISBLANK(O25)),"",N25+O25)</f>
        <v>125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45</v>
      </c>
      <c r="F26" s="23">
        <v>3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45</v>
      </c>
      <c r="P26" s="23">
        <v>2</v>
      </c>
      <c r="Q26" s="24">
        <f>IF(AND(ISBLANK(N26),ISBLANK(O26)),"",N26+O26)</f>
        <v>142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14296</v>
      </c>
      <c r="B27" s="97"/>
      <c r="C27" s="26" t="s">
        <v>17</v>
      </c>
      <c r="D27" s="27">
        <f>IF(ISNUMBER($G27),SUM(D23:D26),"")</f>
        <v>402</v>
      </c>
      <c r="E27" s="28">
        <f>IF(ISNUMBER($G27),SUM(E23:E26),"")</f>
        <v>213</v>
      </c>
      <c r="F27" s="28">
        <f>IF(ISNUMBER($G27),SUM(F23:F26),"")</f>
        <v>7</v>
      </c>
      <c r="G27" s="29">
        <f>IF(SUM($G23:$G26)+SUM($Q23:$Q26)&gt;0,SUM(G23:G26),"")</f>
        <v>615</v>
      </c>
      <c r="H27" s="27">
        <f>IF(ISNUMBER($G27),SUM(H23:H26),"")</f>
        <v>4</v>
      </c>
      <c r="I27" s="99"/>
      <c r="K27" s="96">
        <v>23834</v>
      </c>
      <c r="L27" s="97"/>
      <c r="M27" s="26" t="s">
        <v>17</v>
      </c>
      <c r="N27" s="27">
        <f>IF(ISNUMBER($G27),SUM(N23:N26),"")</f>
        <v>372</v>
      </c>
      <c r="O27" s="28">
        <f>IF(ISNUMBER($G27),SUM(O23:O26),"")</f>
        <v>168</v>
      </c>
      <c r="P27" s="28">
        <f>IF(ISNUMBER($G27),SUM(P23:P26),"")</f>
        <v>4</v>
      </c>
      <c r="Q27" s="29">
        <f>IF(SUM($G23:$G26)+SUM($Q23:$Q26)&gt;0,SUM(Q23:Q26),"")</f>
        <v>540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71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53</v>
      </c>
      <c r="P28" s="12">
        <v>1</v>
      </c>
      <c r="Q28" s="13">
        <f>IF(AND(ISBLANK(N28),ISBLANK(O28)),"",N28+O28)</f>
        <v>141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79</v>
      </c>
      <c r="O29" s="18">
        <v>63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27</v>
      </c>
      <c r="B30" s="93"/>
      <c r="C30" s="16">
        <v>3</v>
      </c>
      <c r="D30" s="17">
        <v>88</v>
      </c>
      <c r="E30" s="18">
        <v>57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100</v>
      </c>
      <c r="O30" s="18">
        <v>54</v>
      </c>
      <c r="P30" s="18">
        <v>1</v>
      </c>
      <c r="Q30" s="19">
        <f>IF(AND(ISBLANK(N30),ISBLANK(O30)),"",N30+O30)</f>
        <v>154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63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2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18969</v>
      </c>
      <c r="B32" s="97"/>
      <c r="C32" s="26" t="s">
        <v>17</v>
      </c>
      <c r="D32" s="27">
        <f>IF(ISNUMBER($G32),SUM(D28:D31),"")</f>
        <v>378</v>
      </c>
      <c r="E32" s="28">
        <f>IF(ISNUMBER($G32),SUM(E28:E31),"")</f>
        <v>227</v>
      </c>
      <c r="F32" s="28">
        <f>IF(ISNUMBER($G32),SUM(F28:F31),"")</f>
        <v>1</v>
      </c>
      <c r="G32" s="29">
        <f>IF(SUM($G28:$G31)+SUM($Q28:$Q31)&gt;0,SUM(G28:G31),"")</f>
        <v>605</v>
      </c>
      <c r="H32" s="27">
        <f>IF(ISNUMBER($G32),SUM(H28:H31),"")</f>
        <v>2</v>
      </c>
      <c r="I32" s="99"/>
      <c r="K32" s="96">
        <v>7484</v>
      </c>
      <c r="L32" s="97"/>
      <c r="M32" s="26" t="s">
        <v>17</v>
      </c>
      <c r="N32" s="27">
        <f>IF(ISNUMBER($G32),SUM(N28:N31),"")</f>
        <v>358</v>
      </c>
      <c r="O32" s="28">
        <f>IF(ISNUMBER($G32),SUM(O28:O31),"")</f>
        <v>215</v>
      </c>
      <c r="P32" s="28">
        <f>IF(ISNUMBER($G32),SUM(P28:P31),"")</f>
        <v>4</v>
      </c>
      <c r="Q32" s="29">
        <f>IF(SUM($G28:$G31)+SUM($Q28:$Q31)&gt;0,SUM(Q28:Q31),"")</f>
        <v>573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100</v>
      </c>
      <c r="E33" s="12">
        <v>63</v>
      </c>
      <c r="F33" s="12">
        <v>0</v>
      </c>
      <c r="G33" s="13">
        <f>IF(AND(ISBLANK(D33),ISBLANK(E33)),"",D33+E33)</f>
        <v>163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95</v>
      </c>
      <c r="O33" s="12">
        <v>63</v>
      </c>
      <c r="P33" s="12">
        <v>0</v>
      </c>
      <c r="Q33" s="13">
        <f>IF(AND(ISBLANK(N33),ISBLANK(O33)),"",N33+O33)</f>
        <v>158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49</v>
      </c>
      <c r="F34" s="18">
        <v>1</v>
      </c>
      <c r="G34" s="19">
        <f>IF(AND(ISBLANK(D34),ISBLANK(E34)),"",D34+E34)</f>
        <v>142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54</v>
      </c>
      <c r="P34" s="18">
        <v>0</v>
      </c>
      <c r="Q34" s="19">
        <f>IF(AND(ISBLANK(N34),ISBLANK(O34)),"",N34+O34)</f>
        <v>146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45</v>
      </c>
      <c r="F35" s="18">
        <v>2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100</v>
      </c>
      <c r="O35" s="18">
        <v>43</v>
      </c>
      <c r="P35" s="18">
        <v>0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50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44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385</v>
      </c>
      <c r="E37" s="28">
        <f>IF(ISNUMBER($G37),SUM(E33:E36),"")</f>
        <v>207</v>
      </c>
      <c r="F37" s="28">
        <f>IF(ISNUMBER($G37),SUM(F33:F36),"")</f>
        <v>4</v>
      </c>
      <c r="G37" s="29">
        <f>IF(SUM($G33:$G36)+SUM($Q33:$Q36)&gt;0,SUM(G33:G36),"")</f>
        <v>592</v>
      </c>
      <c r="H37" s="27">
        <f>IF(ISNUMBER($G37),SUM(H33:H36),"")</f>
        <v>2</v>
      </c>
      <c r="I37" s="99"/>
      <c r="K37" s="96">
        <v>7164</v>
      </c>
      <c r="L37" s="97"/>
      <c r="M37" s="26" t="s">
        <v>17</v>
      </c>
      <c r="N37" s="27">
        <f>IF(ISNUMBER($G37),SUM(N33:N36),"")</f>
        <v>378</v>
      </c>
      <c r="O37" s="28">
        <f>IF(ISNUMBER($G37),SUM(O33:O36),"")</f>
        <v>204</v>
      </c>
      <c r="P37" s="28">
        <f>IF(ISNUMBER($G37),SUM(P33:P36),"")</f>
        <v>0</v>
      </c>
      <c r="Q37" s="29">
        <f>IF(SUM($G33:$G36)+SUM($Q33:$Q36)&gt;0,SUM(Q33:Q36),"")</f>
        <v>582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2327</v>
      </c>
      <c r="E39" s="34">
        <f>IF(ISNUMBER($G39),SUM(E12,E17,E22,E27,E32,E37),"")</f>
        <v>1215</v>
      </c>
      <c r="F39" s="34">
        <f>IF(ISNUMBER($G39),SUM(F12,F17,F22,F27,F32,F37),"")</f>
        <v>25</v>
      </c>
      <c r="G39" s="35">
        <f>IF(SUM($G$8:$G$37)+SUM($Q$8:$Q$37)&gt;0,SUM(G12,G17,G22,G27,G32,G37),"")</f>
        <v>3542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2243</v>
      </c>
      <c r="O39" s="34">
        <f>IF(ISNUMBER($G39),SUM(O12,O17,O22,O27,O32,O37),"")</f>
        <v>1161</v>
      </c>
      <c r="P39" s="34">
        <f>IF(ISNUMBER($G39),SUM(P12,P17,P22,P27,P32,P37),"")</f>
        <v>18</v>
      </c>
      <c r="Q39" s="35">
        <f>IF(SUM($G$8:$G$37)+SUM($Q$8:$Q$37)&gt;0,SUM(Q12,Q17,Q22,Q27,Q32,Q37),"")</f>
        <v>3404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14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2022-11-12T18:57:27Z</dcterms:modified>
</cp:coreProperties>
</file>